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3- RIVERA/05_ RUBRADO/"/>
    </mc:Choice>
  </mc:AlternateContent>
  <xr:revisionPtr revIDLastSave="45" documentId="8_{AC010713-CACD-4606-8EA7-1AC0AA8D7FCC}" xr6:coauthVersionLast="47" xr6:coauthVersionMax="47" xr10:uidLastSave="{A423128F-9B1A-4110-B422-9DB9C7EEB3C1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5" l="1"/>
  <c r="G55" i="5"/>
  <c r="G47" i="5"/>
  <c r="G42" i="5"/>
  <c r="G35" i="5"/>
  <c r="G17" i="5"/>
  <c r="F25" i="5"/>
  <c r="F26" i="5"/>
  <c r="F29" i="5"/>
  <c r="F37" i="5" l="1"/>
  <c r="F21" i="5"/>
  <c r="F22" i="5"/>
  <c r="F23" i="5"/>
  <c r="F27" i="5"/>
  <c r="F30" i="5"/>
  <c r="F31" i="5"/>
  <c r="F32" i="5"/>
  <c r="F33" i="5"/>
  <c r="F58" i="5"/>
  <c r="F59" i="5"/>
  <c r="F57" i="5"/>
  <c r="F51" i="5"/>
  <c r="F53" i="5"/>
  <c r="F50" i="5"/>
  <c r="F45" i="5"/>
  <c r="F38" i="5"/>
  <c r="F39" i="5"/>
  <c r="F40" i="5"/>
  <c r="G61" i="5" l="1"/>
  <c r="H26" i="5" s="1"/>
  <c r="H39" i="5" l="1"/>
  <c r="H53" i="5"/>
  <c r="H32" i="5"/>
  <c r="H29" i="5"/>
  <c r="H30" i="5"/>
  <c r="H58" i="5"/>
  <c r="H33" i="5"/>
  <c r="H37" i="5"/>
  <c r="I35" i="5" s="1"/>
  <c r="H22" i="5"/>
  <c r="H45" i="5"/>
  <c r="I42" i="5" s="1"/>
  <c r="H57" i="5"/>
  <c r="H38" i="5"/>
  <c r="H21" i="5"/>
  <c r="H59" i="5"/>
  <c r="H27" i="5"/>
  <c r="H50" i="5"/>
  <c r="I47" i="5" s="1"/>
  <c r="H51" i="5"/>
  <c r="H23" i="5"/>
  <c r="H25" i="5"/>
  <c r="H40" i="5"/>
  <c r="H31" i="5"/>
  <c r="I17" i="5" l="1"/>
  <c r="I61" i="5" s="1"/>
</calcChain>
</file>

<file path=xl/sharedStrings.xml><?xml version="1.0" encoding="utf-8"?>
<sst xmlns="http://schemas.openxmlformats.org/spreadsheetml/2006/main" count="95" uniqueCount="77">
  <si>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</si>
  <si>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</si>
  <si>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</si>
  <si>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</si>
  <si>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</si>
  <si>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</si>
  <si>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</si>
  <si>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</si>
  <si>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</si>
  <si>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</si>
  <si>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</si>
  <si>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</si>
  <si>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</si>
  <si>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</si>
  <si>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</si>
  <si>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global</t>
  </si>
  <si>
    <t>unidad</t>
  </si>
  <si>
    <t>1.2</t>
  </si>
  <si>
    <t>CONSTRUCCIONES PROVISORIAS</t>
  </si>
  <si>
    <t>1.2.1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</si>
  <si>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</si>
  <si>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</si>
  <si>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</si>
  <si>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</si>
  <si>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</si>
  <si>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</si>
  <si>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</si>
  <si>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Consumo de OSE</t>
  </si>
  <si>
    <t>4.00</t>
  </si>
  <si>
    <t>m2</t>
  </si>
  <si>
    <t>gl</t>
  </si>
  <si>
    <t>ml</t>
  </si>
  <si>
    <t>10.00</t>
  </si>
  <si>
    <t>TERMINACION DE CUBIERTAS</t>
  </si>
  <si>
    <t>10.3</t>
  </si>
  <si>
    <t>26.00</t>
  </si>
  <si>
    <t>VARIOS</t>
  </si>
  <si>
    <t>Técnico Prevencionista</t>
  </si>
  <si>
    <t>Limpieza diaria y final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</si>
  <si>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</si>
  <si>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</si>
  <si>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1,1,1</t>
  </si>
  <si>
    <t xml:space="preserve">Limpieza y acondicionamiento del terreno </t>
  </si>
  <si>
    <t>1,1,8</t>
  </si>
  <si>
    <t xml:space="preserve">Fletes de implantación </t>
  </si>
  <si>
    <t>1,1,9</t>
  </si>
  <si>
    <t xml:space="preserve">Vallado  </t>
  </si>
  <si>
    <t>1.2.2</t>
  </si>
  <si>
    <t>Andamios</t>
  </si>
  <si>
    <t>1.2.10</t>
  </si>
  <si>
    <t xml:space="preserve">Servicio provisorio de UTE </t>
  </si>
  <si>
    <t xml:space="preserve">Consumo de UTE </t>
  </si>
  <si>
    <t>REPARACION DE CUBIERTAS  EXISTENTES</t>
  </si>
  <si>
    <t>10,3,4</t>
  </si>
  <si>
    <t>LLAMADO Nº 18/2022</t>
  </si>
  <si>
    <t>OBRA: LICEO 3 RIVERA</t>
  </si>
  <si>
    <t>Cartel de obra</t>
  </si>
  <si>
    <t>Edificaciones para el personal y de servicio</t>
  </si>
  <si>
    <t>DEMOLICIONES</t>
  </si>
  <si>
    <t>Demolición de muros (cazumbrado)</t>
  </si>
  <si>
    <t>m3</t>
  </si>
  <si>
    <t xml:space="preserve">Demolición de cubiertas livianas </t>
  </si>
  <si>
    <t xml:space="preserve">Retiro de cielorrasos livianos </t>
  </si>
  <si>
    <t>Retiro de escombros</t>
  </si>
  <si>
    <t>ESTRUCTURAS</t>
  </si>
  <si>
    <t>5.1</t>
  </si>
  <si>
    <t>INTERVENCION EN ESTRUCTURA EXISTENTE</t>
  </si>
  <si>
    <t>5,1,1</t>
  </si>
  <si>
    <t>Reparaciones en estructura existente</t>
  </si>
  <si>
    <t>10.2</t>
  </si>
  <si>
    <t>CUBIERTAS LIVIANAS</t>
  </si>
  <si>
    <t>10,2,2</t>
  </si>
  <si>
    <t>Panel multicapa con núcleo de poliestireno expandido y caras acero galvanizado prepintado espesor 15cm</t>
  </si>
  <si>
    <t>10,2,8</t>
  </si>
  <si>
    <t>Piezas y accesorios</t>
  </si>
  <si>
    <t>Reparación y adecuacion de canalón de hormigón</t>
  </si>
  <si>
    <t>Fletes durante ejecución y de retiro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</si>
</sst>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5" fontId="21" fillId="0" borderId="0" xfId="10" applyNumberFormat="1" applyFont="1" applyAlignment="1">
      <alignment horizontal="right" vertical="top" indent="1" shrinkToFit="1"/>
    </xf>
    <xf numFmtId="2" fontId="6" fillId="4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1"/>
  <sheetViews>
    <sheetView tabSelected="1" zoomScale="60" zoomScaleNormal="60" workbookViewId="0">
      <selection activeCell="B50" sqref="B50"/>
    </sheetView>
  </sheetViews>
  <sheetFormatPr baseColWidth="10" defaultColWidth="11.42578125" defaultRowHeight="15"/>
  <cols>
    <col min="1" max="1" width="15.28515625" customWidth="1"/>
    <col min="2" max="2" width="119.42578125" customWidth="1"/>
    <col min="3" max="3" width="17.140625" customWidth="1"/>
    <col min="4" max="4" width="14.140625" style="33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69" t="s">
        <v>0</v>
      </c>
      <c r="B3" s="69"/>
      <c r="C3" s="68" t="s">
        <v>1</v>
      </c>
      <c r="D3" s="68"/>
      <c r="E3" s="68"/>
      <c r="F3" s="68"/>
      <c r="G3" s="68"/>
      <c r="H3" s="68"/>
      <c r="I3" s="68"/>
    </row>
    <row r="4" spans="1:9" ht="18">
      <c r="A4" s="29"/>
      <c r="B4" s="27"/>
      <c r="G4" s="3"/>
      <c r="H4" s="3"/>
      <c r="I4" s="3"/>
    </row>
    <row r="5" spans="1:9" ht="18">
      <c r="A5" s="28" t="s">
        <v>54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4"/>
      <c r="E10" s="7"/>
      <c r="F10" s="7"/>
      <c r="G10" s="76" t="s">
        <v>4</v>
      </c>
      <c r="H10" s="77"/>
      <c r="I10" s="78"/>
    </row>
    <row r="11" spans="1:9" ht="9.9499999999999993" customHeight="1" thickBot="1">
      <c r="A11" s="5"/>
      <c r="B11" s="6"/>
      <c r="C11" s="7"/>
      <c r="D11" s="34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5"/>
      <c r="E12" s="10"/>
      <c r="F12" s="10"/>
      <c r="G12" s="79" t="s">
        <v>4</v>
      </c>
      <c r="H12" s="80"/>
      <c r="I12" s="81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82" t="s">
        <v>55</v>
      </c>
      <c r="B14" s="83"/>
      <c r="C14" s="13" t="s">
        <v>5</v>
      </c>
      <c r="D14" s="36" t="s">
        <v>6</v>
      </c>
      <c r="E14" s="13" t="s">
        <v>7</v>
      </c>
      <c r="F14" s="13" t="s">
        <v>8</v>
      </c>
      <c r="G14" s="14" t="s">
        <v>9</v>
      </c>
      <c r="H14" s="84" t="s">
        <v>10</v>
      </c>
      <c r="I14" s="85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1" t="s">
        <v>11</v>
      </c>
      <c r="B17" s="42" t="s">
        <v>12</v>
      </c>
      <c r="C17" s="43"/>
      <c r="D17" s="44"/>
      <c r="E17" s="45"/>
      <c r="F17" s="45"/>
      <c r="G17" s="41">
        <f>SUM(F21:F33)</f>
        <v>0</v>
      </c>
      <c r="H17" s="46"/>
      <c r="I17" s="47" t="e">
        <f>SUM(H21:H33)</f>
        <v>#DIV/0!</v>
      </c>
    </row>
    <row r="18" spans="1:9" ht="21" customHeight="1">
      <c r="A18" s="48"/>
      <c r="B18" s="49"/>
      <c r="C18" s="50"/>
      <c r="D18" s="51"/>
      <c r="E18" s="50"/>
      <c r="F18" s="50"/>
      <c r="G18" s="48"/>
      <c r="H18" s="48"/>
      <c r="I18" s="52"/>
    </row>
    <row r="19" spans="1:9" ht="21">
      <c r="A19" s="39" t="s">
        <v>11</v>
      </c>
      <c r="B19" s="39" t="s">
        <v>12</v>
      </c>
      <c r="C19" s="53"/>
      <c r="D19" s="54"/>
      <c r="E19" s="55"/>
      <c r="F19" s="55"/>
      <c r="G19" s="56"/>
      <c r="H19" s="56"/>
      <c r="I19" s="57"/>
    </row>
    <row r="20" spans="1:9" ht="20.25" customHeight="1">
      <c r="A20" s="39" t="s">
        <v>13</v>
      </c>
      <c r="B20" s="39" t="s">
        <v>14</v>
      </c>
      <c r="C20" s="53"/>
      <c r="D20" s="54"/>
      <c r="E20" s="26"/>
      <c r="F20" s="55"/>
      <c r="G20" s="56"/>
      <c r="H20" s="60"/>
      <c r="I20" s="55"/>
    </row>
    <row r="21" spans="1:9" ht="20.25" customHeight="1">
      <c r="A21" s="40" t="s">
        <v>41</v>
      </c>
      <c r="B21" s="40" t="s">
        <v>42</v>
      </c>
      <c r="C21" s="53"/>
      <c r="D21" s="54" t="s">
        <v>15</v>
      </c>
      <c r="E21" s="26"/>
      <c r="F21" s="58">
        <f>+C21*E21</f>
        <v>0</v>
      </c>
      <c r="G21" s="56"/>
      <c r="H21" s="59" t="e">
        <f>+F21/$G$61</f>
        <v>#DIV/0!</v>
      </c>
      <c r="I21" s="55"/>
    </row>
    <row r="22" spans="1:9" ht="20.25" customHeight="1">
      <c r="A22" s="40" t="s">
        <v>43</v>
      </c>
      <c r="B22" s="40" t="s">
        <v>44</v>
      </c>
      <c r="C22" s="53"/>
      <c r="D22" s="54" t="s">
        <v>15</v>
      </c>
      <c r="E22" s="26"/>
      <c r="F22" s="58">
        <f t="shared" ref="F22:F33" si="0">+C22*E22</f>
        <v>0</v>
      </c>
      <c r="G22" s="56"/>
      <c r="H22" s="59" t="e">
        <f>+F22/$G$61</f>
        <v>#DIV/0!</v>
      </c>
      <c r="I22" s="55"/>
    </row>
    <row r="23" spans="1:9" ht="20.25" customHeight="1">
      <c r="A23" s="40" t="s">
        <v>45</v>
      </c>
      <c r="B23" s="40" t="s">
        <v>56</v>
      </c>
      <c r="C23" s="53"/>
      <c r="D23" s="54" t="s">
        <v>16</v>
      </c>
      <c r="E23" s="26"/>
      <c r="F23" s="58">
        <f t="shared" si="0"/>
        <v>0</v>
      </c>
      <c r="G23" s="56"/>
      <c r="H23" s="59" t="e">
        <f>+F23/$G$61</f>
        <v>#DIV/0!</v>
      </c>
      <c r="I23" s="55"/>
    </row>
    <row r="24" spans="1:9" ht="20.25" customHeight="1">
      <c r="A24" s="39" t="s">
        <v>17</v>
      </c>
      <c r="B24" s="39" t="s">
        <v>18</v>
      </c>
      <c r="C24" s="53"/>
      <c r="D24" s="54"/>
      <c r="E24" s="26"/>
      <c r="F24" s="86"/>
      <c r="G24" s="87"/>
      <c r="H24" s="60"/>
      <c r="I24" s="55"/>
    </row>
    <row r="25" spans="1:9" ht="20.25" customHeight="1">
      <c r="A25" s="40" t="s">
        <v>19</v>
      </c>
      <c r="B25" s="40" t="s">
        <v>46</v>
      </c>
      <c r="C25" s="53"/>
      <c r="D25" s="54" t="s">
        <v>31</v>
      </c>
      <c r="E25" s="26"/>
      <c r="F25" s="58">
        <f t="shared" ref="F25:F26" si="1">+C25*E25</f>
        <v>0</v>
      </c>
      <c r="G25" s="56"/>
      <c r="H25" s="59" t="e">
        <f t="shared" ref="H25:H26" si="2">+F25/$G$61</f>
        <v>#DIV/0!</v>
      </c>
      <c r="I25" s="55"/>
    </row>
    <row r="26" spans="1:9" ht="20.25" customHeight="1">
      <c r="A26" s="40" t="s">
        <v>47</v>
      </c>
      <c r="B26" s="40" t="s">
        <v>48</v>
      </c>
      <c r="C26" s="53"/>
      <c r="D26" s="54" t="s">
        <v>15</v>
      </c>
      <c r="E26" s="26"/>
      <c r="F26" s="58">
        <f t="shared" si="1"/>
        <v>0</v>
      </c>
      <c r="G26" s="56"/>
      <c r="H26" s="59" t="e">
        <f t="shared" si="2"/>
        <v>#DIV/0!</v>
      </c>
      <c r="I26" s="55"/>
    </row>
    <row r="27" spans="1:9" ht="20.25" customHeight="1">
      <c r="A27" s="40" t="s">
        <v>49</v>
      </c>
      <c r="B27" s="40" t="s">
        <v>57</v>
      </c>
      <c r="C27" s="53"/>
      <c r="D27" s="54" t="s">
        <v>15</v>
      </c>
      <c r="E27" s="26"/>
      <c r="F27" s="58">
        <f t="shared" si="0"/>
        <v>0</v>
      </c>
      <c r="G27" s="56"/>
      <c r="H27" s="59" t="e">
        <f>+F27/$G$61</f>
        <v>#DIV/0!</v>
      </c>
      <c r="I27" s="55"/>
    </row>
    <row r="28" spans="1:9" ht="20.25" customHeight="1">
      <c r="A28" s="39" t="s">
        <v>20</v>
      </c>
      <c r="B28" s="39" t="s">
        <v>21</v>
      </c>
      <c r="C28" s="53"/>
      <c r="D28" s="54"/>
      <c r="E28" s="26"/>
      <c r="F28" s="86"/>
      <c r="G28" s="87"/>
      <c r="H28" s="60"/>
      <c r="I28" s="55"/>
    </row>
    <row r="29" spans="1:9" ht="20.25" customHeight="1">
      <c r="A29" s="40" t="s">
        <v>22</v>
      </c>
      <c r="B29" s="40" t="s">
        <v>50</v>
      </c>
      <c r="C29" s="53"/>
      <c r="D29" s="54" t="s">
        <v>15</v>
      </c>
      <c r="E29" s="26"/>
      <c r="F29" s="58">
        <f>+C29*E29</f>
        <v>0</v>
      </c>
      <c r="G29" s="56"/>
      <c r="H29" s="59" t="e">
        <f>+F29/$G$61</f>
        <v>#DIV/0!</v>
      </c>
      <c r="I29" s="55"/>
    </row>
    <row r="30" spans="1:9" ht="20.25" customHeight="1">
      <c r="A30" s="40" t="s">
        <v>23</v>
      </c>
      <c r="B30" s="40" t="s">
        <v>24</v>
      </c>
      <c r="C30" s="53"/>
      <c r="D30" s="54" t="s">
        <v>15</v>
      </c>
      <c r="E30" s="26"/>
      <c r="F30" s="58">
        <f t="shared" si="0"/>
        <v>0</v>
      </c>
      <c r="G30" s="56"/>
      <c r="H30" s="59" t="e">
        <f>+F30/$G$61</f>
        <v>#DIV/0!</v>
      </c>
      <c r="I30" s="55"/>
    </row>
    <row r="31" spans="1:9" ht="21">
      <c r="A31" s="40" t="s">
        <v>25</v>
      </c>
      <c r="B31" s="40" t="s">
        <v>51</v>
      </c>
      <c r="C31" s="53"/>
      <c r="D31" s="54" t="s">
        <v>15</v>
      </c>
      <c r="E31" s="26"/>
      <c r="F31" s="58">
        <f t="shared" si="0"/>
        <v>0</v>
      </c>
      <c r="G31" s="56"/>
      <c r="H31" s="59" t="e">
        <f>+F31/$G$61</f>
        <v>#DIV/0!</v>
      </c>
      <c r="I31" s="55"/>
    </row>
    <row r="32" spans="1:9" ht="21">
      <c r="A32" s="40" t="s">
        <v>26</v>
      </c>
      <c r="B32" s="40" t="s">
        <v>27</v>
      </c>
      <c r="C32" s="53"/>
      <c r="D32" s="54" t="s">
        <v>15</v>
      </c>
      <c r="E32" s="55"/>
      <c r="F32" s="58">
        <f t="shared" si="0"/>
        <v>0</v>
      </c>
      <c r="G32" s="56"/>
      <c r="H32" s="59" t="e">
        <f>+F32/$G$61</f>
        <v>#DIV/0!</v>
      </c>
      <c r="I32" s="55"/>
    </row>
    <row r="33" spans="1:10" ht="21">
      <c r="A33" s="40"/>
      <c r="B33" s="40"/>
      <c r="C33" s="53"/>
      <c r="D33" s="54"/>
      <c r="E33" s="26"/>
      <c r="F33" s="58">
        <f t="shared" si="0"/>
        <v>0</v>
      </c>
      <c r="G33" s="56"/>
      <c r="H33" s="59" t="e">
        <f>+F33/$G$61</f>
        <v>#DIV/0!</v>
      </c>
      <c r="I33" s="55"/>
    </row>
    <row r="34" spans="1:10" ht="21.75" thickBot="1">
      <c r="A34" s="39"/>
      <c r="B34" s="39"/>
      <c r="C34" s="53"/>
      <c r="D34" s="54"/>
      <c r="E34" s="26"/>
      <c r="F34" s="55"/>
      <c r="G34" s="56"/>
      <c r="H34" s="60"/>
      <c r="I34" s="55"/>
    </row>
    <row r="35" spans="1:10" ht="21" thickBot="1">
      <c r="A35" s="41" t="s">
        <v>28</v>
      </c>
      <c r="B35" s="42" t="s">
        <v>58</v>
      </c>
      <c r="C35" s="43"/>
      <c r="D35" s="44"/>
      <c r="E35" s="45"/>
      <c r="F35" s="45"/>
      <c r="G35" s="41">
        <f>SUM(F37:F40)</f>
        <v>0</v>
      </c>
      <c r="H35" s="46"/>
      <c r="I35" s="47" t="e">
        <f>SUM(H37:H40)</f>
        <v>#DIV/0!</v>
      </c>
    </row>
    <row r="36" spans="1:10" ht="20.25">
      <c r="A36" s="48"/>
      <c r="B36" s="61"/>
      <c r="C36" s="50"/>
      <c r="D36" s="62"/>
      <c r="E36" s="50"/>
      <c r="F36" s="50"/>
      <c r="G36" s="48"/>
      <c r="H36" s="48"/>
      <c r="I36" s="52"/>
    </row>
    <row r="37" spans="1:10" ht="21">
      <c r="A37" s="40">
        <v>4.0999999999999996</v>
      </c>
      <c r="B37" s="40" t="s">
        <v>59</v>
      </c>
      <c r="C37" s="53"/>
      <c r="D37" s="54" t="s">
        <v>60</v>
      </c>
      <c r="E37" s="26"/>
      <c r="F37" s="58">
        <f>+C37*E37</f>
        <v>0</v>
      </c>
      <c r="G37" s="56"/>
      <c r="H37" s="59" t="e">
        <f>+F37/$G$61</f>
        <v>#DIV/0!</v>
      </c>
      <c r="I37" s="55"/>
    </row>
    <row r="38" spans="1:10" ht="21">
      <c r="A38" s="40">
        <v>4.7</v>
      </c>
      <c r="B38" s="40" t="s">
        <v>61</v>
      </c>
      <c r="C38" s="53"/>
      <c r="D38" s="54" t="s">
        <v>29</v>
      </c>
      <c r="E38" s="26"/>
      <c r="F38" s="58">
        <f t="shared" ref="F38:F40" si="3">+C38*E38</f>
        <v>0</v>
      </c>
      <c r="G38" s="56"/>
      <c r="H38" s="59" t="e">
        <f>+F38/$G$61</f>
        <v>#DIV/0!</v>
      </c>
      <c r="I38" s="55"/>
    </row>
    <row r="39" spans="1:10" ht="21">
      <c r="A39" s="40">
        <v>4.2300000000000004</v>
      </c>
      <c r="B39" s="40" t="s">
        <v>62</v>
      </c>
      <c r="C39" s="53"/>
      <c r="D39" s="54" t="s">
        <v>29</v>
      </c>
      <c r="E39" s="26"/>
      <c r="F39" s="58">
        <f t="shared" si="3"/>
        <v>0</v>
      </c>
      <c r="G39" s="56"/>
      <c r="H39" s="59" t="e">
        <f>+F39/$G$61</f>
        <v>#DIV/0!</v>
      </c>
      <c r="I39" s="55"/>
    </row>
    <row r="40" spans="1:10" ht="21">
      <c r="A40" s="40">
        <v>4.26</v>
      </c>
      <c r="B40" s="40" t="s">
        <v>63</v>
      </c>
      <c r="C40" s="53"/>
      <c r="D40" s="54" t="s">
        <v>60</v>
      </c>
      <c r="E40" s="26"/>
      <c r="F40" s="58">
        <f t="shared" si="3"/>
        <v>0</v>
      </c>
      <c r="G40" s="56"/>
      <c r="H40" s="59" t="e">
        <f>+F40/$G$61</f>
        <v>#DIV/0!</v>
      </c>
      <c r="I40" s="55"/>
    </row>
    <row r="41" spans="1:10" ht="21.75" thickBot="1">
      <c r="A41" s="39"/>
      <c r="B41" s="39"/>
      <c r="C41" s="50"/>
      <c r="D41" s="51"/>
      <c r="E41" s="26"/>
      <c r="F41" s="55"/>
      <c r="G41" s="56"/>
      <c r="H41" s="60"/>
      <c r="I41" s="55"/>
      <c r="J41" s="32"/>
    </row>
    <row r="42" spans="1:10" ht="21" thickBot="1">
      <c r="A42" s="67">
        <v>5</v>
      </c>
      <c r="B42" s="42" t="s">
        <v>64</v>
      </c>
      <c r="C42" s="43"/>
      <c r="D42" s="44"/>
      <c r="E42" s="45"/>
      <c r="F42" s="45"/>
      <c r="G42" s="41">
        <f>SUM(F45:F45)</f>
        <v>0</v>
      </c>
      <c r="H42" s="46"/>
      <c r="I42" s="47" t="e">
        <f>SUM(H45:H45)</f>
        <v>#DIV/0!</v>
      </c>
      <c r="J42" s="38"/>
    </row>
    <row r="43" spans="1:10" ht="20.25">
      <c r="A43" s="48"/>
      <c r="B43" s="49"/>
      <c r="C43" s="50"/>
      <c r="D43" s="51"/>
      <c r="E43" s="50"/>
      <c r="F43" s="50"/>
      <c r="G43" s="48"/>
      <c r="H43" s="48"/>
      <c r="I43" s="52"/>
      <c r="J43" s="38"/>
    </row>
    <row r="44" spans="1:10" ht="21">
      <c r="A44" s="39" t="s">
        <v>65</v>
      </c>
      <c r="B44" s="39" t="s">
        <v>66</v>
      </c>
      <c r="C44" s="53"/>
      <c r="D44" s="54"/>
      <c r="E44" s="26"/>
      <c r="F44" s="55"/>
      <c r="G44" s="56"/>
      <c r="H44" s="60"/>
      <c r="I44" s="55"/>
      <c r="J44" s="38"/>
    </row>
    <row r="45" spans="1:10" ht="21">
      <c r="A45" s="40" t="s">
        <v>67</v>
      </c>
      <c r="B45" s="40" t="s">
        <v>68</v>
      </c>
      <c r="C45" s="53"/>
      <c r="D45" s="54" t="s">
        <v>30</v>
      </c>
      <c r="E45" s="26"/>
      <c r="F45" s="58">
        <f t="shared" ref="F45" si="4">+C45*E45</f>
        <v>0</v>
      </c>
      <c r="G45" s="56"/>
      <c r="H45" s="59" t="e">
        <f>+F45/$G$61</f>
        <v>#DIV/0!</v>
      </c>
      <c r="I45" s="55"/>
      <c r="J45" s="38"/>
    </row>
    <row r="46" spans="1:10" ht="21.75" thickBot="1">
      <c r="A46" s="39"/>
      <c r="B46" s="39"/>
      <c r="C46" s="50"/>
      <c r="D46" s="51"/>
      <c r="E46" s="26"/>
      <c r="F46" s="55"/>
      <c r="G46" s="56"/>
      <c r="H46" s="60"/>
      <c r="I46" s="55"/>
    </row>
    <row r="47" spans="1:10" ht="21" thickBot="1">
      <c r="A47" s="41" t="s">
        <v>32</v>
      </c>
      <c r="B47" s="42" t="s">
        <v>33</v>
      </c>
      <c r="C47" s="43"/>
      <c r="D47" s="44"/>
      <c r="E47" s="45"/>
      <c r="F47" s="45"/>
      <c r="G47" s="41">
        <f>SUM(F50:F53)</f>
        <v>0</v>
      </c>
      <c r="H47" s="46"/>
      <c r="I47" s="47" t="e">
        <f>SUM(H50:H53)</f>
        <v>#DIV/0!</v>
      </c>
    </row>
    <row r="48" spans="1:10" ht="20.25">
      <c r="A48" s="48"/>
      <c r="B48" s="49"/>
      <c r="C48" s="50"/>
      <c r="D48" s="51"/>
      <c r="E48" s="50"/>
      <c r="F48" s="50"/>
      <c r="G48" s="48"/>
      <c r="H48" s="48"/>
      <c r="I48" s="52"/>
    </row>
    <row r="49" spans="1:22" ht="21">
      <c r="A49" s="39" t="s">
        <v>69</v>
      </c>
      <c r="B49" s="39" t="s">
        <v>70</v>
      </c>
      <c r="C49" s="53"/>
      <c r="D49" s="54"/>
      <c r="E49" s="26"/>
      <c r="F49" s="55"/>
      <c r="G49" s="56"/>
      <c r="H49" s="60"/>
      <c r="I49" s="55"/>
    </row>
    <row r="50" spans="1:22" ht="41.25">
      <c r="A50" s="40" t="s">
        <v>71</v>
      </c>
      <c r="B50" s="53" t="s">
        <v>72</v>
      </c>
      <c r="C50" s="53"/>
      <c r="D50" s="54" t="s">
        <v>29</v>
      </c>
      <c r="E50" s="26"/>
      <c r="F50" s="58">
        <f t="shared" ref="F50" si="5">+C50*E50</f>
        <v>0</v>
      </c>
      <c r="G50" s="56"/>
      <c r="H50" s="59" t="e">
        <f>+F50/$G$61</f>
        <v>#DIV/0!</v>
      </c>
      <c r="I50" s="55"/>
    </row>
    <row r="51" spans="1:22" ht="21">
      <c r="A51" s="40" t="s">
        <v>73</v>
      </c>
      <c r="B51" s="40" t="s">
        <v>74</v>
      </c>
      <c r="C51" s="53"/>
      <c r="D51" s="54" t="s">
        <v>30</v>
      </c>
      <c r="E51" s="26"/>
      <c r="F51" s="58">
        <f t="shared" ref="F51:F53" si="6">+C51*E51</f>
        <v>0</v>
      </c>
      <c r="G51" s="56"/>
      <c r="H51" s="59" t="e">
        <f>+F51/$G$61</f>
        <v>#DIV/0!</v>
      </c>
      <c r="I51" s="55"/>
    </row>
    <row r="52" spans="1:22" ht="21">
      <c r="A52" s="39" t="s">
        <v>34</v>
      </c>
      <c r="B52" s="39" t="s">
        <v>52</v>
      </c>
      <c r="C52" s="53"/>
      <c r="D52" s="54"/>
      <c r="E52" s="26"/>
      <c r="F52" s="86"/>
      <c r="G52" s="87"/>
      <c r="H52" s="60"/>
      <c r="I52" s="55"/>
    </row>
    <row r="53" spans="1:22" ht="21">
      <c r="A53" s="40" t="s">
        <v>53</v>
      </c>
      <c r="B53" s="40" t="s">
        <v>75</v>
      </c>
      <c r="C53" s="53"/>
      <c r="D53" s="54" t="s">
        <v>31</v>
      </c>
      <c r="E53" s="26"/>
      <c r="F53" s="58">
        <f t="shared" si="6"/>
        <v>0</v>
      </c>
      <c r="G53" s="56"/>
      <c r="H53" s="59" t="e">
        <f>+F53/$G$61</f>
        <v>#DIV/0!</v>
      </c>
      <c r="I53" s="55"/>
    </row>
    <row r="54" spans="1:22" ht="21.75" thickBot="1">
      <c r="A54" s="63"/>
      <c r="B54" s="64"/>
      <c r="C54" s="50"/>
      <c r="D54" s="65"/>
      <c r="E54" s="26"/>
      <c r="F54" s="55"/>
      <c r="G54" s="56"/>
      <c r="H54" s="60"/>
      <c r="I54" s="55"/>
    </row>
    <row r="55" spans="1:22" ht="21" thickBot="1">
      <c r="A55" s="41" t="s">
        <v>35</v>
      </c>
      <c r="B55" s="42" t="s">
        <v>36</v>
      </c>
      <c r="C55" s="43"/>
      <c r="D55" s="44"/>
      <c r="E55" s="45"/>
      <c r="F55" s="45"/>
      <c r="G55" s="41">
        <f>SUM(F57:F59)</f>
        <v>0</v>
      </c>
      <c r="H55" s="46"/>
      <c r="I55" s="47" t="e">
        <f>SUM(H57:H59)</f>
        <v>#DIV/0!</v>
      </c>
    </row>
    <row r="56" spans="1:22" ht="20.25">
      <c r="A56" s="48"/>
      <c r="B56" s="49"/>
      <c r="C56" s="50"/>
      <c r="D56" s="51"/>
      <c r="E56" s="50"/>
      <c r="F56" s="50"/>
      <c r="G56" s="48"/>
      <c r="H56" s="48"/>
      <c r="I56" s="52"/>
    </row>
    <row r="57" spans="1:22" ht="21">
      <c r="A57" s="66">
        <v>26.1</v>
      </c>
      <c r="B57" s="64" t="s">
        <v>37</v>
      </c>
      <c r="C57" s="50"/>
      <c r="D57" s="65" t="s">
        <v>15</v>
      </c>
      <c r="E57" s="26"/>
      <c r="F57" s="58">
        <f t="shared" ref="F57" si="7">+C57*E57</f>
        <v>0</v>
      </c>
      <c r="G57" s="56"/>
      <c r="H57" s="59" t="e">
        <f>+F57/$G$61</f>
        <v>#DIV/0!</v>
      </c>
      <c r="I57" s="55"/>
    </row>
    <row r="58" spans="1:22" ht="21">
      <c r="A58" s="63">
        <v>26.2</v>
      </c>
      <c r="B58" s="64" t="s">
        <v>76</v>
      </c>
      <c r="C58" s="50"/>
      <c r="D58" s="65" t="s">
        <v>15</v>
      </c>
      <c r="E58" s="26"/>
      <c r="F58" s="58">
        <f t="shared" ref="F58:F59" si="8">+C58*E58</f>
        <v>0</v>
      </c>
      <c r="G58" s="56"/>
      <c r="H58" s="59" t="e">
        <f>+F58/$G$61</f>
        <v>#DIV/0!</v>
      </c>
      <c r="I58" s="55"/>
    </row>
    <row r="59" spans="1:22" ht="21">
      <c r="A59" s="63">
        <v>26.4</v>
      </c>
      <c r="B59" s="64" t="s">
        <v>38</v>
      </c>
      <c r="C59" s="50"/>
      <c r="D59" s="65" t="s">
        <v>15</v>
      </c>
      <c r="E59" s="26"/>
      <c r="F59" s="58">
        <f t="shared" si="8"/>
        <v>0</v>
      </c>
      <c r="G59" s="56"/>
      <c r="H59" s="59" t="e">
        <f>+F59/$G$61</f>
        <v>#DIV/0!</v>
      </c>
      <c r="I59" s="55"/>
    </row>
    <row r="60" spans="1:22" ht="15.75" thickBot="1">
      <c r="A60" s="17"/>
      <c r="B60" s="31"/>
      <c r="G60" s="3"/>
      <c r="H60" s="3"/>
      <c r="I60" s="19"/>
    </row>
    <row r="61" spans="1:22" ht="29.25" customHeight="1" thickBot="1">
      <c r="A61" s="74" t="s">
        <v>39</v>
      </c>
      <c r="B61" s="75"/>
      <c r="C61" s="20"/>
      <c r="D61" s="37"/>
      <c r="E61" s="21"/>
      <c r="F61" s="22"/>
      <c r="G61" s="23">
        <f>SUM(G17:G59)</f>
        <v>0</v>
      </c>
      <c r="H61" s="24"/>
      <c r="I61" s="23" t="e">
        <f>SUM(I17:I59)</f>
        <v>#DIV/0!</v>
      </c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ht="21" customHeight="1" thickBot="1">
      <c r="B62" s="1"/>
    </row>
    <row r="63" spans="1:22" ht="101.45" customHeight="1">
      <c r="A63" s="70" t="s">
        <v>40</v>
      </c>
      <c r="B63" s="71"/>
    </row>
    <row r="64" spans="1:22" ht="15" customHeight="1" thickBot="1">
      <c r="A64" s="72"/>
      <c r="B64" s="73"/>
    </row>
    <row r="75" ht="31.5" customHeight="1"/>
    <row r="81" ht="15" customHeight="1"/>
  </sheetData>
  <mergeCells count="8">
    <mergeCell ref="C3:I3"/>
    <mergeCell ref="A3:B3"/>
    <mergeCell ref="A63:B64"/>
    <mergeCell ref="A61:B61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2022-09-30T18:03:36Z</dcterms:modified>
  <cp:category/>
  <cp:contentStatus/>
</cp:coreProperties>
</file>